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54" i="1" l="1"/>
  <c r="D53" i="1" s="1"/>
  <c r="C53" i="1"/>
  <c r="D49" i="1" l="1"/>
  <c r="D44" i="1"/>
  <c r="D42" i="1"/>
  <c r="D33" i="1"/>
  <c r="D30" i="1"/>
  <c r="D22" i="1"/>
  <c r="D24" i="1"/>
  <c r="D19" i="1"/>
  <c r="D11" i="1"/>
  <c r="G41" i="1" l="1"/>
  <c r="F41" i="1"/>
  <c r="E41" i="1"/>
  <c r="D41" i="1"/>
  <c r="C41" i="1"/>
  <c r="F32" i="1"/>
  <c r="F31" i="1" s="1"/>
  <c r="G32" i="1"/>
  <c r="G31" i="1" s="1"/>
  <c r="E32" i="1"/>
  <c r="E31" i="1" s="1"/>
  <c r="D32" i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2" i="1"/>
  <c r="D51" i="1" s="1"/>
  <c r="D50" i="1" s="1"/>
  <c r="D36" i="1"/>
  <c r="D35" i="1" s="1"/>
  <c r="D34" i="1" s="1"/>
  <c r="C36" i="1"/>
  <c r="C35" i="1" s="1"/>
  <c r="C34" i="1" s="1"/>
  <c r="D27" i="1"/>
  <c r="D26" i="1" s="1"/>
  <c r="D25" i="1" s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20" i="1" s="1"/>
  <c r="E25" i="1"/>
  <c r="E43" i="1"/>
  <c r="E45" i="1"/>
  <c r="E48" i="1"/>
  <c r="E47" i="1" s="1"/>
  <c r="D43" i="1"/>
  <c r="D40" i="1" s="1"/>
  <c r="D45" i="1"/>
  <c r="D48" i="1"/>
  <c r="D47" i="1" s="1"/>
  <c r="D29" i="1"/>
  <c r="D21" i="1"/>
  <c r="D23" i="1"/>
  <c r="D18" i="1"/>
  <c r="D15" i="1"/>
  <c r="D14" i="1" s="1"/>
  <c r="D10" i="1"/>
  <c r="D9" i="1" s="1"/>
  <c r="G43" i="1"/>
  <c r="G40" i="1" s="1"/>
  <c r="G39" i="1" s="1"/>
  <c r="G38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E40" i="1" l="1"/>
  <c r="E39" i="1" s="1"/>
  <c r="E38" i="1" s="1"/>
  <c r="E17" i="1"/>
  <c r="E8" i="1" s="1"/>
  <c r="D20" i="1"/>
  <c r="D17" i="1" s="1"/>
  <c r="D8" i="1" s="1"/>
  <c r="D39" i="1"/>
  <c r="D38" i="1" s="1"/>
  <c r="G20" i="1"/>
  <c r="G26" i="1"/>
  <c r="G25" i="1" s="1"/>
  <c r="F27" i="1"/>
  <c r="F29" i="1"/>
  <c r="C29" i="1"/>
  <c r="C27" i="1" s="1"/>
  <c r="C26" i="1" s="1"/>
  <c r="C25" i="1" s="1"/>
  <c r="D56" i="1" l="1"/>
  <c r="E56" i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40" i="1" s="1"/>
  <c r="C23" i="1"/>
  <c r="C21" i="1"/>
  <c r="C18" i="1"/>
  <c r="C9" i="1"/>
  <c r="C39" i="1" l="1"/>
  <c r="C38" i="1" s="1"/>
  <c r="C20" i="1"/>
  <c r="C17" i="1" s="1"/>
  <c r="C8" i="1" s="1"/>
  <c r="F9" i="1"/>
  <c r="F50" i="1"/>
  <c r="F47" i="1"/>
  <c r="F40" i="1"/>
  <c r="G45" i="1"/>
  <c r="F20" i="1"/>
  <c r="F17" i="1" s="1"/>
  <c r="F8" i="1" l="1"/>
  <c r="F39" i="1"/>
  <c r="F38" i="1" s="1"/>
  <c r="C56" i="1"/>
  <c r="G17" i="1"/>
  <c r="G8" i="1" s="1"/>
  <c r="G56" i="1" l="1"/>
  <c r="F56" i="1"/>
</calcChain>
</file>

<file path=xl/sharedStrings.xml><?xml version="1.0" encoding="utf-8"?>
<sst xmlns="http://schemas.openxmlformats.org/spreadsheetml/2006/main" count="110" uniqueCount="107">
  <si>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</si>
  <si>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</si>
  <si>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</si>
  <si>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</si>
  <si>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</si>
  <si>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</si>
  <si>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</si>
  <si>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</si>
  <si>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</si>
  <si>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</si>
  <si>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</si>
  <si>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</si>
  <si>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</si>
  <si>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</si>
  <si>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</si>
  <si>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</si>
  <si>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</si>
  <si>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</si>
  <si>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</si>
  <si>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</si>
  <si>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</si>
  <si>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</si>
  <si>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</si>
  <si>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</si>
  <si>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</si>
  <si>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</si>
  <si>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</si>
  <si>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</si>
  <si>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</si>
  <si>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</si>
  <si>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</si>
  <si>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</si>
  <si>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</si>
  <si>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</si>
  <si>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</si>
  <si>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</si>
  <si>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</si>
  <si>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</si>
  <si>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</si>
  <si>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</si>
  <si>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</si>
  <si>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</si>
  <si>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</si>
  <si>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</si>
  <si>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</si>
  <si>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</si>
  <si>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</si>
  <si>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</si>
  <si>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</si>
  <si>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</si>
  <si>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</si>
  <si>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</si>
  <si>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</si>
  <si>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</si>
  <si>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</si>
  <si>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</si>
  <si>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</si>
  <si>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</si>
  <si>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</si>
  <si>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</si>
  <si>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</si>
  <si>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</si>
  <si>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</si>
  <si>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</si>
  <si>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</si>
  <si>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</si>
  <si>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</si>
  <si>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</si>
  <si>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</si>
  <si>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</si>
  <si>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</si>
  <si>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</si>
  <si>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</si>
  <si>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</si>
  <si>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</si>
  <si>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</si>
  <si>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</si>
  <si>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</si>
  <si>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</si>
  <si>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</si>
  <si>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</si>
  <si>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</si>
  <si>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</si>
  <si>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</si>
  <si>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</si>
  <si>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</si>
  <si>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</si>
  <si>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</si>
  <si>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</si>
  <si>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</si>
  <si>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</si>
  <si>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</si>
  <si>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</si>
  <si>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</si>
  <si>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</si>
  <si>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</si>
  <si>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</si>
  <si>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</si>
  <si>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</si>
  <si>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</si>
  <si>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</si>
  <si>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</si>
  <si>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</si>
  <si>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</si>
  <si>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                                                                                                                                                              Приложение № 1.1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</si>
  <si>
    <t xml:space="preserve"> бюджета Семецкого сельского поселения Почепского муниципального района Брянской области</t>
  </si>
  <si>
    <t xml:space="preserve">Приложение № 1.
к решению Семецкого сельского Совета народных депутатов Почепского района Брянской области от 28.03.2025 г.  №30 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</si>
</sst>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3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zoomScaleNormal="100" zoomScaleSheetLayoutView="100" workbookViewId="0">
      <selection activeCell="B1" sqref="B1:I1"/>
    </sheetView>
  </sheetViews>
  <sheetFormatPr defaultRowHeight="15" x14ac:dyDescent="0.25"/>
  <cols>
    <col min="1" max="1" width="32.75" customWidth="1"/>
    <col min="2" max="2" width="66.875" customWidth="1"/>
    <col min="3" max="3" width="21.375" customWidth="1"/>
    <col min="4" max="4" width="21.625" customWidth="1"/>
    <col min="5" max="5" width="17.375" customWidth="1"/>
    <col min="6" max="6" width="18.25" customWidth="1"/>
    <col min="7" max="7" width="16.375" customWidth="1"/>
    <col min="8" max="8" width="3.25" customWidth="1"/>
    <col min="9" max="9" width="2.625" customWidth="1"/>
    <col min="10" max="10" width="30.375" customWidth="1"/>
  </cols>
  <sheetData>
    <row r="1" spans="1:10" ht="106.5" customHeight="1" x14ac:dyDescent="0.3">
      <c r="A1" s="17"/>
      <c r="B1" s="27" t="s">
        <v>106</v>
      </c>
      <c r="C1" s="28"/>
      <c r="D1" s="28"/>
      <c r="E1" s="28"/>
      <c r="F1" s="28"/>
      <c r="G1" s="28"/>
      <c r="H1" s="28"/>
      <c r="I1" s="28"/>
      <c r="J1" s="2"/>
    </row>
    <row r="2" spans="1:10" ht="64.5" customHeight="1" x14ac:dyDescent="0.3">
      <c r="A2" s="17"/>
      <c r="B2" s="32" t="s">
        <v>104</v>
      </c>
      <c r="C2" s="31"/>
      <c r="D2" s="31"/>
      <c r="E2" s="31"/>
      <c r="F2" s="31"/>
      <c r="G2" s="31"/>
      <c r="H2" s="31"/>
      <c r="I2" s="31"/>
    </row>
    <row r="3" spans="1:10" ht="35.25" customHeight="1" x14ac:dyDescent="0.3">
      <c r="A3" s="17"/>
      <c r="B3" s="24" t="s">
        <v>82</v>
      </c>
      <c r="C3" s="25"/>
      <c r="D3" s="25"/>
      <c r="E3" s="25"/>
      <c r="F3" s="25"/>
      <c r="G3" s="25"/>
      <c r="H3" s="25"/>
      <c r="I3" s="17"/>
    </row>
    <row r="4" spans="1:10" ht="15.75" customHeight="1" x14ac:dyDescent="0.3">
      <c r="A4" s="17"/>
      <c r="B4" s="29" t="s">
        <v>105</v>
      </c>
      <c r="C4" s="30"/>
      <c r="D4" s="30"/>
      <c r="E4" s="30"/>
      <c r="F4" s="31"/>
      <c r="G4" s="31"/>
      <c r="H4" s="17"/>
      <c r="I4" s="17"/>
    </row>
    <row r="5" spans="1:10" ht="18.75" x14ac:dyDescent="0.3">
      <c r="A5" s="24" t="s">
        <v>100</v>
      </c>
      <c r="B5" s="25"/>
      <c r="C5" s="25"/>
      <c r="D5" s="25"/>
      <c r="E5" s="25"/>
      <c r="F5" s="25"/>
      <c r="G5" s="25"/>
      <c r="H5" s="17"/>
      <c r="I5" s="17"/>
    </row>
    <row r="6" spans="1:10" ht="18.75" x14ac:dyDescent="0.3">
      <c r="A6" s="17"/>
      <c r="B6" s="18"/>
      <c r="C6" s="17"/>
      <c r="D6" s="17"/>
      <c r="E6" s="17"/>
      <c r="F6" s="26" t="s">
        <v>90</v>
      </c>
      <c r="G6" s="26"/>
      <c r="H6" s="17"/>
      <c r="I6" s="17"/>
    </row>
    <row r="7" spans="1:10" s="1" customFormat="1" ht="75.75" customHeight="1" x14ac:dyDescent="0.3">
      <c r="A7" s="19" t="s">
        <v>0</v>
      </c>
      <c r="B7" s="19" t="s">
        <v>1</v>
      </c>
      <c r="C7" s="20" t="s">
        <v>101</v>
      </c>
      <c r="D7" s="20" t="s">
        <v>102</v>
      </c>
      <c r="E7" s="20" t="s">
        <v>59</v>
      </c>
      <c r="F7" s="20" t="s">
        <v>95</v>
      </c>
      <c r="G7" s="20" t="s">
        <v>103</v>
      </c>
      <c r="H7" s="21"/>
      <c r="I7" s="21"/>
    </row>
    <row r="8" spans="1:10" ht="30.75" customHeight="1" x14ac:dyDescent="0.3">
      <c r="A8" s="3" t="s">
        <v>2</v>
      </c>
      <c r="B8" s="4" t="s">
        <v>20</v>
      </c>
      <c r="C8" s="5">
        <f>C9+C14+C17+C25+C34</f>
        <v>2092000</v>
      </c>
      <c r="D8" s="5">
        <f>SUM(D9+D14+D17+D25+D34)</f>
        <v>2092000</v>
      </c>
      <c r="E8" s="5">
        <f>SUM(E9+E14+E17+E25)</f>
        <v>0</v>
      </c>
      <c r="F8" s="5">
        <f>F9+F14+F17+F25</f>
        <v>0</v>
      </c>
      <c r="G8" s="5">
        <f>SUM(G9+G14+G17+G25)</f>
        <v>0</v>
      </c>
    </row>
    <row r="9" spans="1:10" ht="40.5" customHeight="1" x14ac:dyDescent="0.3">
      <c r="A9" s="3" t="s">
        <v>3</v>
      </c>
      <c r="B9" s="6" t="s">
        <v>21</v>
      </c>
      <c r="C9" s="5">
        <f>C10</f>
        <v>228000</v>
      </c>
      <c r="D9" s="5">
        <f>D10</f>
        <v>228000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 x14ac:dyDescent="0.3">
      <c r="A10" s="3" t="s">
        <v>4</v>
      </c>
      <c r="B10" s="7" t="s">
        <v>22</v>
      </c>
      <c r="C10" s="8">
        <f>C11</f>
        <v>228000</v>
      </c>
      <c r="D10" s="8">
        <f>SUM(D11+D12+D13)</f>
        <v>228000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 x14ac:dyDescent="0.3">
      <c r="A11" s="3" t="s">
        <v>5</v>
      </c>
      <c r="B11" s="9" t="s">
        <v>55</v>
      </c>
      <c r="C11" s="8">
        <v>228000</v>
      </c>
      <c r="D11" s="8">
        <f>C11+E11</f>
        <v>228000</v>
      </c>
      <c r="E11" s="8">
        <v>0</v>
      </c>
      <c r="F11" s="10">
        <v>0</v>
      </c>
      <c r="G11" s="8">
        <v>0</v>
      </c>
    </row>
    <row r="12" spans="1:10" ht="163.5" hidden="1" customHeight="1" x14ac:dyDescent="0.3">
      <c r="A12" s="3" t="s">
        <v>57</v>
      </c>
      <c r="B12" s="11" t="s">
        <v>58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 x14ac:dyDescent="0.3">
      <c r="A13" s="3" t="s">
        <v>56</v>
      </c>
      <c r="B13" s="9" t="s">
        <v>54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 x14ac:dyDescent="0.3">
      <c r="A14" s="3" t="s">
        <v>6</v>
      </c>
      <c r="B14" s="6" t="s">
        <v>23</v>
      </c>
      <c r="C14" s="5">
        <f>C15</f>
        <v>69000</v>
      </c>
      <c r="D14" s="5">
        <f>SUM(D15)</f>
        <v>69000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 x14ac:dyDescent="0.3">
      <c r="A15" s="3" t="s">
        <v>8</v>
      </c>
      <c r="B15" s="7" t="s">
        <v>24</v>
      </c>
      <c r="C15" s="8">
        <f>C16</f>
        <v>69000</v>
      </c>
      <c r="D15" s="8">
        <f>D16</f>
        <v>69000</v>
      </c>
      <c r="E15" s="8">
        <f>SUM(E16)</f>
        <v>0</v>
      </c>
      <c r="F15" s="8">
        <f>F16</f>
        <v>0</v>
      </c>
      <c r="G15" s="8">
        <f>G16</f>
        <v>0</v>
      </c>
    </row>
    <row r="16" spans="1:10" ht="42" customHeight="1" x14ac:dyDescent="0.3">
      <c r="A16" s="3" t="s">
        <v>46</v>
      </c>
      <c r="B16" s="7" t="s">
        <v>24</v>
      </c>
      <c r="C16" s="8">
        <v>69000</v>
      </c>
      <c r="D16" s="8">
        <f>C16+E16</f>
        <v>69000</v>
      </c>
      <c r="E16" s="8">
        <v>0</v>
      </c>
      <c r="F16" s="8">
        <v>0</v>
      </c>
      <c r="G16" s="8">
        <v>0</v>
      </c>
    </row>
    <row r="17" spans="1:7" ht="40.5" customHeight="1" x14ac:dyDescent="0.3">
      <c r="A17" s="3" t="s">
        <v>7</v>
      </c>
      <c r="B17" s="6" t="s">
        <v>25</v>
      </c>
      <c r="C17" s="5">
        <f>C18+C20</f>
        <v>1795000</v>
      </c>
      <c r="D17" s="5">
        <f>SUM(D18+D20)</f>
        <v>1795000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 x14ac:dyDescent="0.3">
      <c r="A18" s="3" t="s">
        <v>9</v>
      </c>
      <c r="B18" s="7" t="s">
        <v>26</v>
      </c>
      <c r="C18" s="8">
        <f>C19</f>
        <v>200000</v>
      </c>
      <c r="D18" s="8">
        <f>SUM(D19)</f>
        <v>200000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 x14ac:dyDescent="0.3">
      <c r="A19" s="3" t="s">
        <v>10</v>
      </c>
      <c r="B19" s="7" t="s">
        <v>27</v>
      </c>
      <c r="C19" s="8">
        <v>200000</v>
      </c>
      <c r="D19" s="8">
        <f>C19+E19</f>
        <v>200000</v>
      </c>
      <c r="E19" s="8">
        <v>0</v>
      </c>
      <c r="F19" s="8">
        <v>0</v>
      </c>
      <c r="G19" s="8">
        <v>0</v>
      </c>
    </row>
    <row r="20" spans="1:7" ht="38.25" customHeight="1" x14ac:dyDescent="0.3">
      <c r="A20" s="3" t="s">
        <v>11</v>
      </c>
      <c r="B20" s="6" t="s">
        <v>28</v>
      </c>
      <c r="C20" s="5">
        <f>C21+C23</f>
        <v>1595000</v>
      </c>
      <c r="D20" s="5">
        <f>SUM(D21+D23)</f>
        <v>1595000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 x14ac:dyDescent="0.3">
      <c r="A21" s="3" t="s">
        <v>19</v>
      </c>
      <c r="B21" s="7" t="s">
        <v>29</v>
      </c>
      <c r="C21" s="8">
        <f>C22</f>
        <v>666000</v>
      </c>
      <c r="D21" s="8">
        <f>SUM(D22)</f>
        <v>666000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 x14ac:dyDescent="0.3">
      <c r="A22" s="3" t="s">
        <v>12</v>
      </c>
      <c r="B22" s="7" t="s">
        <v>30</v>
      </c>
      <c r="C22" s="8">
        <v>666000</v>
      </c>
      <c r="D22" s="8">
        <f>C22+E22</f>
        <v>666000</v>
      </c>
      <c r="E22" s="8">
        <v>0</v>
      </c>
      <c r="F22" s="8">
        <v>0</v>
      </c>
      <c r="G22" s="8">
        <v>0</v>
      </c>
    </row>
    <row r="23" spans="1:7" ht="30" customHeight="1" x14ac:dyDescent="0.3">
      <c r="A23" s="3" t="s">
        <v>13</v>
      </c>
      <c r="B23" s="7" t="s">
        <v>31</v>
      </c>
      <c r="C23" s="8">
        <f>C24</f>
        <v>929000</v>
      </c>
      <c r="D23" s="8">
        <f>SUM(D24)</f>
        <v>929000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 x14ac:dyDescent="0.3">
      <c r="A24" s="3" t="s">
        <v>14</v>
      </c>
      <c r="B24" s="7" t="s">
        <v>32</v>
      </c>
      <c r="C24" s="8">
        <v>929000</v>
      </c>
      <c r="D24" s="8">
        <f>C24+E24</f>
        <v>929000</v>
      </c>
      <c r="E24" s="8">
        <v>0</v>
      </c>
      <c r="F24" s="8">
        <v>0</v>
      </c>
      <c r="G24" s="8">
        <v>0</v>
      </c>
    </row>
    <row r="25" spans="1:7" ht="63.75" hidden="1" customHeight="1" x14ac:dyDescent="0.3">
      <c r="A25" s="3" t="s">
        <v>15</v>
      </c>
      <c r="B25" s="6" t="s">
        <v>33</v>
      </c>
      <c r="C25" s="12">
        <f>C26+C31</f>
        <v>0</v>
      </c>
      <c r="D25" s="12">
        <f>D26+D31</f>
        <v>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7.25" hidden="1" customHeight="1" x14ac:dyDescent="0.3">
      <c r="A26" s="3" t="s">
        <v>16</v>
      </c>
      <c r="B26" s="14" t="s">
        <v>34</v>
      </c>
      <c r="C26" s="10">
        <f>C27</f>
        <v>0</v>
      </c>
      <c r="D26" s="10">
        <f>D27</f>
        <v>0</v>
      </c>
      <c r="E26" s="10">
        <v>0</v>
      </c>
      <c r="F26" s="10">
        <f>F29+F27</f>
        <v>0</v>
      </c>
      <c r="G26" s="8">
        <f>SUM(G29+G27)</f>
        <v>0</v>
      </c>
    </row>
    <row r="27" spans="1:7" ht="131.25" hidden="1" customHeight="1" x14ac:dyDescent="0.3">
      <c r="A27" s="3" t="s">
        <v>73</v>
      </c>
      <c r="B27" s="14" t="s">
        <v>53</v>
      </c>
      <c r="C27" s="10">
        <f>C29</f>
        <v>0</v>
      </c>
      <c r="D27" s="10">
        <f>SUM(D28+D30)</f>
        <v>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 x14ac:dyDescent="0.3">
      <c r="A28" s="3" t="s">
        <v>51</v>
      </c>
      <c r="B28" s="7" t="s">
        <v>52</v>
      </c>
      <c r="C28" s="10"/>
      <c r="D28" s="10"/>
      <c r="E28" s="10">
        <v>0</v>
      </c>
      <c r="F28" s="10"/>
      <c r="G28" s="8"/>
    </row>
    <row r="29" spans="1:7" ht="7.5" hidden="1" customHeight="1" x14ac:dyDescent="0.3">
      <c r="A29" s="3" t="s">
        <v>47</v>
      </c>
      <c r="B29" s="7" t="s">
        <v>49</v>
      </c>
      <c r="C29" s="10">
        <f>C30</f>
        <v>0</v>
      </c>
      <c r="D29" s="10">
        <f>SUM(D30)</f>
        <v>0</v>
      </c>
      <c r="E29" s="10">
        <v>0</v>
      </c>
      <c r="F29" s="10">
        <f>F30</f>
        <v>0</v>
      </c>
      <c r="G29" s="8">
        <f>G30</f>
        <v>0</v>
      </c>
    </row>
    <row r="30" spans="1:7" ht="98.25" hidden="1" customHeight="1" x14ac:dyDescent="0.3">
      <c r="A30" s="13" t="s">
        <v>48</v>
      </c>
      <c r="B30" s="7" t="s">
        <v>50</v>
      </c>
      <c r="C30" s="10">
        <v>0</v>
      </c>
      <c r="D30" s="10">
        <f>C30+E30</f>
        <v>0</v>
      </c>
      <c r="E30" s="10">
        <v>0</v>
      </c>
      <c r="F30" s="10">
        <v>0</v>
      </c>
      <c r="G30" s="8">
        <v>0</v>
      </c>
    </row>
    <row r="31" spans="1:7" ht="107.25" hidden="1" customHeight="1" x14ac:dyDescent="0.3">
      <c r="A31" s="13" t="s">
        <v>83</v>
      </c>
      <c r="B31" s="7" t="s">
        <v>84</v>
      </c>
      <c r="C31" s="10">
        <f t="shared" ref="C31:E32" si="7">C32</f>
        <v>0</v>
      </c>
      <c r="D31" s="10">
        <f t="shared" si="7"/>
        <v>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82.5" hidden="1" customHeight="1" x14ac:dyDescent="0.3">
      <c r="A32" s="13" t="s">
        <v>86</v>
      </c>
      <c r="B32" s="7" t="s">
        <v>87</v>
      </c>
      <c r="C32" s="10">
        <f t="shared" si="7"/>
        <v>0</v>
      </c>
      <c r="D32" s="10">
        <f t="shared" si="7"/>
        <v>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hidden="1" customHeight="1" x14ac:dyDescent="0.3">
      <c r="A33" s="13" t="s">
        <v>89</v>
      </c>
      <c r="B33" s="7" t="s">
        <v>88</v>
      </c>
      <c r="C33" s="10">
        <v>0</v>
      </c>
      <c r="D33" s="10">
        <f>C33+E33</f>
        <v>0</v>
      </c>
      <c r="E33" s="10">
        <v>0</v>
      </c>
      <c r="F33" s="10">
        <v>0</v>
      </c>
      <c r="G33" s="8">
        <v>0</v>
      </c>
    </row>
    <row r="34" spans="1:7" ht="0.75" customHeight="1" x14ac:dyDescent="0.3">
      <c r="A34" s="22" t="s">
        <v>75</v>
      </c>
      <c r="B34" s="23" t="s">
        <v>74</v>
      </c>
      <c r="C34" s="12">
        <f t="shared" ref="C34:E36" si="9">C35</f>
        <v>0</v>
      </c>
      <c r="D34" s="12">
        <f t="shared" si="9"/>
        <v>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hidden="1" customHeight="1" x14ac:dyDescent="0.3">
      <c r="A35" s="13" t="s">
        <v>77</v>
      </c>
      <c r="B35" s="14" t="s">
        <v>76</v>
      </c>
      <c r="C35" s="10">
        <f t="shared" si="9"/>
        <v>0</v>
      </c>
      <c r="D35" s="10">
        <f t="shared" si="9"/>
        <v>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hidden="1" customHeight="1" x14ac:dyDescent="0.3">
      <c r="A36" s="13" t="s">
        <v>78</v>
      </c>
      <c r="B36" s="14" t="s">
        <v>79</v>
      </c>
      <c r="C36" s="10">
        <f t="shared" si="9"/>
        <v>0</v>
      </c>
      <c r="D36" s="10">
        <f t="shared" si="9"/>
        <v>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hidden="1" customHeight="1" x14ac:dyDescent="0.3">
      <c r="A37" s="13" t="s">
        <v>80</v>
      </c>
      <c r="B37" s="14" t="s">
        <v>81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ht="41.25" customHeight="1" x14ac:dyDescent="0.3">
      <c r="A38" s="3" t="s">
        <v>17</v>
      </c>
      <c r="B38" s="23" t="s">
        <v>35</v>
      </c>
      <c r="C38" s="12">
        <f>C39</f>
        <v>3955293</v>
      </c>
      <c r="D38" s="12">
        <f>SUM(D39)</f>
        <v>4009925</v>
      </c>
      <c r="E38" s="12">
        <f>SUM(E39)</f>
        <v>54632</v>
      </c>
      <c r="F38" s="12">
        <f>F39</f>
        <v>0</v>
      </c>
      <c r="G38" s="12">
        <f t="shared" ref="G38" si="11">G39</f>
        <v>0</v>
      </c>
    </row>
    <row r="39" spans="1:7" ht="57.75" customHeight="1" x14ac:dyDescent="0.3">
      <c r="A39" s="3" t="s">
        <v>18</v>
      </c>
      <c r="B39" s="6" t="s">
        <v>36</v>
      </c>
      <c r="C39" s="12">
        <f>C40+C47+C50</f>
        <v>3955293</v>
      </c>
      <c r="D39" s="12">
        <f>SUM(D40+D47+D50)</f>
        <v>4009925</v>
      </c>
      <c r="E39" s="12">
        <f>SUM(E40+E47+E50)</f>
        <v>54632</v>
      </c>
      <c r="F39" s="12">
        <f t="shared" ref="F39:G39" si="12">F40+F47+F50</f>
        <v>0</v>
      </c>
      <c r="G39" s="12">
        <f t="shared" si="12"/>
        <v>0</v>
      </c>
    </row>
    <row r="40" spans="1:7" ht="42.75" customHeight="1" x14ac:dyDescent="0.3">
      <c r="A40" s="3" t="s">
        <v>67</v>
      </c>
      <c r="B40" s="14" t="s">
        <v>37</v>
      </c>
      <c r="C40" s="12">
        <f>C43+C41</f>
        <v>329000</v>
      </c>
      <c r="D40" s="12">
        <f>D43+D41</f>
        <v>329000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hidden="1" customHeight="1" x14ac:dyDescent="0.3">
      <c r="A41" s="3" t="s">
        <v>66</v>
      </c>
      <c r="B41" s="14" t="s">
        <v>91</v>
      </c>
      <c r="C41" s="10">
        <f>C42</f>
        <v>0</v>
      </c>
      <c r="D41" s="10">
        <f>D42</f>
        <v>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hidden="1" customHeight="1" x14ac:dyDescent="0.3">
      <c r="A42" s="3" t="s">
        <v>65</v>
      </c>
      <c r="B42" s="14" t="s">
        <v>85</v>
      </c>
      <c r="C42" s="10">
        <v>0</v>
      </c>
      <c r="D42" s="10">
        <f>C42+E42</f>
        <v>0</v>
      </c>
      <c r="E42" s="10">
        <v>0</v>
      </c>
      <c r="F42" s="10">
        <v>0</v>
      </c>
      <c r="G42" s="10">
        <v>0</v>
      </c>
    </row>
    <row r="43" spans="1:7" ht="25.5" customHeight="1" x14ac:dyDescent="0.3">
      <c r="A43" s="3" t="s">
        <v>70</v>
      </c>
      <c r="B43" s="14" t="s">
        <v>38</v>
      </c>
      <c r="C43" s="8">
        <f>C44</f>
        <v>329000</v>
      </c>
      <c r="D43" s="8">
        <f>SUM(D44)</f>
        <v>329000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 x14ac:dyDescent="0.3">
      <c r="A44" s="3" t="s">
        <v>71</v>
      </c>
      <c r="B44" s="7" t="s">
        <v>72</v>
      </c>
      <c r="C44" s="8">
        <v>329000</v>
      </c>
      <c r="D44" s="8">
        <f>C44+E44</f>
        <v>329000</v>
      </c>
      <c r="E44" s="8">
        <v>0</v>
      </c>
      <c r="F44" s="10">
        <v>0</v>
      </c>
      <c r="G44" s="8">
        <v>0</v>
      </c>
    </row>
    <row r="45" spans="1:7" ht="37.5" hidden="1" customHeight="1" x14ac:dyDescent="0.3">
      <c r="A45" s="3" t="s">
        <v>66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 x14ac:dyDescent="0.3">
      <c r="A46" s="3" t="s">
        <v>65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 x14ac:dyDescent="0.3">
      <c r="A47" s="3" t="s">
        <v>92</v>
      </c>
      <c r="B47" s="6" t="s">
        <v>41</v>
      </c>
      <c r="C47" s="12">
        <f>C48</f>
        <v>163046</v>
      </c>
      <c r="D47" s="12">
        <f>SUM(D48)</f>
        <v>163046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 x14ac:dyDescent="0.3">
      <c r="A48" s="3" t="s">
        <v>64</v>
      </c>
      <c r="B48" s="14" t="s">
        <v>93</v>
      </c>
      <c r="C48" s="8">
        <f>C49</f>
        <v>163046</v>
      </c>
      <c r="D48" s="8">
        <f>SUM(D49)</f>
        <v>163046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4.25" customHeight="1" x14ac:dyDescent="0.3">
      <c r="A49" s="3" t="s">
        <v>63</v>
      </c>
      <c r="B49" s="14" t="s">
        <v>94</v>
      </c>
      <c r="C49" s="8">
        <v>163046</v>
      </c>
      <c r="D49" s="8">
        <f>C49+E49</f>
        <v>163046</v>
      </c>
      <c r="E49" s="8">
        <v>0</v>
      </c>
      <c r="F49" s="10">
        <v>0</v>
      </c>
      <c r="G49" s="8">
        <v>0</v>
      </c>
    </row>
    <row r="50" spans="1:7" ht="26.25" customHeight="1" x14ac:dyDescent="0.3">
      <c r="A50" s="3" t="s">
        <v>62</v>
      </c>
      <c r="B50" s="6" t="s">
        <v>42</v>
      </c>
      <c r="C50" s="5">
        <f>C51+C53</f>
        <v>3463247</v>
      </c>
      <c r="D50" s="5">
        <f>D51+D53</f>
        <v>3517879</v>
      </c>
      <c r="E50" s="5">
        <f>SUM(E51)</f>
        <v>54632</v>
      </c>
      <c r="F50" s="5">
        <f t="shared" ref="F50" si="18">F51</f>
        <v>0</v>
      </c>
      <c r="G50" s="5">
        <v>0</v>
      </c>
    </row>
    <row r="51" spans="1:7" ht="76.5" customHeight="1" x14ac:dyDescent="0.3">
      <c r="A51" s="3" t="s">
        <v>61</v>
      </c>
      <c r="B51" s="15" t="s">
        <v>43</v>
      </c>
      <c r="C51" s="5">
        <f>C52</f>
        <v>871047</v>
      </c>
      <c r="D51" s="5">
        <f>D52</f>
        <v>925679</v>
      </c>
      <c r="E51" s="5">
        <f>E52</f>
        <v>54632</v>
      </c>
      <c r="F51" s="5">
        <f>F55</f>
        <v>0</v>
      </c>
      <c r="G51" s="8">
        <v>0</v>
      </c>
    </row>
    <row r="52" spans="1:7" ht="76.5" customHeight="1" x14ac:dyDescent="0.3">
      <c r="A52" s="3" t="s">
        <v>60</v>
      </c>
      <c r="B52" s="15" t="s">
        <v>44</v>
      </c>
      <c r="C52" s="10">
        <v>871047</v>
      </c>
      <c r="D52" s="10">
        <f>C52+E52</f>
        <v>925679</v>
      </c>
      <c r="E52" s="10">
        <v>54632</v>
      </c>
      <c r="F52" s="10">
        <v>0</v>
      </c>
      <c r="G52" s="8">
        <f t="shared" ref="G52" si="19">F52/C52*100</f>
        <v>0</v>
      </c>
    </row>
    <row r="53" spans="1:7" ht="37.5" customHeight="1" x14ac:dyDescent="0.3">
      <c r="A53" s="3" t="s">
        <v>96</v>
      </c>
      <c r="B53" s="15" t="s">
        <v>97</v>
      </c>
      <c r="C53" s="10">
        <f>C54</f>
        <v>2592200</v>
      </c>
      <c r="D53" s="10">
        <f>D54</f>
        <v>2592200</v>
      </c>
      <c r="E53" s="10"/>
      <c r="F53" s="10">
        <v>0</v>
      </c>
      <c r="G53" s="8">
        <v>0</v>
      </c>
    </row>
    <row r="54" spans="1:7" ht="39" customHeight="1" x14ac:dyDescent="0.3">
      <c r="A54" s="3" t="s">
        <v>98</v>
      </c>
      <c r="B54" s="15" t="s">
        <v>99</v>
      </c>
      <c r="C54" s="10">
        <v>2592200</v>
      </c>
      <c r="D54" s="10">
        <f>C54+E54</f>
        <v>2592200</v>
      </c>
      <c r="E54" s="10"/>
      <c r="F54" s="10">
        <v>0</v>
      </c>
      <c r="G54" s="8">
        <v>0</v>
      </c>
    </row>
    <row r="55" spans="1:7" ht="23.25" hidden="1" customHeight="1" x14ac:dyDescent="0.3">
      <c r="A55" s="3" t="s">
        <v>68</v>
      </c>
      <c r="B55" s="15" t="s">
        <v>69</v>
      </c>
      <c r="C55" s="10">
        <v>0</v>
      </c>
      <c r="D55" s="10"/>
      <c r="E55" s="10"/>
      <c r="F55" s="10">
        <v>0</v>
      </c>
      <c r="G55" s="8">
        <v>0</v>
      </c>
    </row>
    <row r="56" spans="1:7" ht="18.75" x14ac:dyDescent="0.3">
      <c r="A56" s="16"/>
      <c r="B56" s="4" t="s">
        <v>45</v>
      </c>
      <c r="C56" s="12">
        <f>C38+C8</f>
        <v>6047293</v>
      </c>
      <c r="D56" s="12">
        <f>SUM(D8+D38)</f>
        <v>6101925</v>
      </c>
      <c r="E56" s="12">
        <f>SUM(E8+E38)+E53</f>
        <v>54632</v>
      </c>
      <c r="F56" s="12">
        <f>F38+F8</f>
        <v>0</v>
      </c>
      <c r="G56" s="5">
        <f>G8+G38</f>
        <v>0</v>
      </c>
    </row>
    <row r="57" spans="1:7" ht="18.75" x14ac:dyDescent="0.3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horizontalDpi="180" verticalDpi="18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2025-07-28T12:03:06Z</dcterms:modified>
</cp:coreProperties>
</file>